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m\Desktop\"/>
    </mc:Choice>
  </mc:AlternateContent>
  <bookViews>
    <workbookView xWindow="-100" yWindow="-100" windowWidth="22700" windowHeight="14600"/>
  </bookViews>
  <sheets>
    <sheet name="Orbit NFBWA" sheetId="1" r:id="rId1"/>
  </sheets>
  <definedNames>
    <definedName name="_xlnm.Print_Area" localSheetId="0">'Orbit NFBWA'!$A$1:$I$25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H18" i="1"/>
  <c r="D18" i="1"/>
  <c r="H17" i="1"/>
  <c r="I17" i="1" s="1"/>
  <c r="D17" i="1"/>
  <c r="H16" i="1"/>
  <c r="D16" i="1"/>
  <c r="H15" i="1"/>
  <c r="D15" i="1"/>
  <c r="H14" i="1"/>
  <c r="I14" i="1" s="1"/>
  <c r="D14" i="1"/>
  <c r="H13" i="1"/>
  <c r="B13" i="1"/>
  <c r="D13" i="1" s="1"/>
  <c r="I13" i="1" s="1"/>
  <c r="H12" i="1"/>
  <c r="B12" i="1"/>
  <c r="B20" i="1" s="1"/>
  <c r="H11" i="1"/>
  <c r="D11" i="1"/>
  <c r="H10" i="1"/>
  <c r="D10" i="1"/>
  <c r="H9" i="1"/>
  <c r="D9" i="1"/>
  <c r="H8" i="1"/>
  <c r="D8" i="1"/>
  <c r="H7" i="1"/>
  <c r="D7" i="1"/>
  <c r="I7" i="1" l="1"/>
  <c r="I15" i="1"/>
  <c r="I9" i="1"/>
  <c r="I16" i="1"/>
  <c r="I10" i="1"/>
  <c r="I11" i="1"/>
  <c r="I18" i="1"/>
  <c r="I8" i="1"/>
  <c r="D12" i="1"/>
  <c r="I12" i="1" s="1"/>
  <c r="D23" i="1"/>
  <c r="B22" i="1"/>
  <c r="C22" i="1" s="1"/>
  <c r="G22" i="1" s="1"/>
  <c r="H20" i="1"/>
  <c r="I20" i="1" l="1"/>
  <c r="D20" i="1"/>
</calcChain>
</file>

<file path=xl/sharedStrings.xml><?xml version="1.0" encoding="utf-8"?>
<sst xmlns="http://schemas.openxmlformats.org/spreadsheetml/2006/main" count="30" uniqueCount="29">
  <si>
    <t>Pumpage (kGals)</t>
  </si>
  <si>
    <t>Rate</t>
  </si>
  <si>
    <t>Expense</t>
  </si>
  <si>
    <t>Usage (kGals)</t>
  </si>
  <si>
    <t>Revenue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</si>
  <si>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</si>
  <si>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</si>
  <si>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</si>
  <si>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</si>
  <si>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</si>
  <si>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</si>
  <si>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</si>
  <si>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</si>
  <si>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</si>
  <si>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</si>
  <si>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</si>
  <si>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</si>
  <si>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North Fort Bend Water Authority</t>
  </si>
  <si>
    <t>Paid</t>
  </si>
  <si>
    <t>Billed</t>
  </si>
  <si>
    <t>2020 Total</t>
  </si>
  <si>
    <t>2020 Losses</t>
  </si>
  <si>
    <t>NEW RATE</t>
  </si>
  <si>
    <t>The rate NFBWA bills Orbit increases to $4.25 effective January 1, 2021.</t>
  </si>
  <si>
    <t>Undine Texas, LLC</t>
  </si>
  <si>
    <t>Difference</t>
  </si>
  <si>
    <t>2021 Expense ($4.25 x 12,122)</t>
  </si>
  <si>
    <t>($4.25/(1-.0700)</t>
  </si>
  <si>
    <t>Orbit - Riverside Ranch Pass-Thru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</si>
</sst>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* #,##0.0000_);_(* \(#,##0.0000\);_(* &quot;-&quot;??_);_(@_)"/>
    <numFmt numFmtId="167" formatCode="_(* #,##0.0_);_(* \(#,##0.0\);_(* &quot;-&quot;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164" fontId="0" fillId="0" borderId="0" xfId="1" applyNumberFormat="1" applyFont="1"/>
    <xf numFmtId="0" fontId="4" fillId="0" borderId="0" xfId="0" applyFont="1" applyAlignment="1">
      <alignment horizontal="center"/>
    </xf>
    <xf numFmtId="164" fontId="4" fillId="0" borderId="0" xfId="1" applyNumberFormat="1" applyFont="1" applyAlignment="1">
      <alignment horizontal="center"/>
    </xf>
    <xf numFmtId="165" fontId="0" fillId="0" borderId="0" xfId="1" applyNumberFormat="1" applyFont="1"/>
    <xf numFmtId="44" fontId="0" fillId="0" borderId="0" xfId="2" applyFont="1"/>
    <xf numFmtId="10" fontId="0" fillId="0" borderId="0" xfId="3" applyNumberFormat="1" applyFont="1"/>
    <xf numFmtId="44" fontId="0" fillId="0" borderId="0" xfId="0" applyNumberFormat="1"/>
    <xf numFmtId="43" fontId="0" fillId="0" borderId="0" xfId="0" applyNumberFormat="1"/>
    <xf numFmtId="166" fontId="2" fillId="0" borderId="2" xfId="0" applyNumberFormat="1" applyFont="1" applyBorder="1"/>
    <xf numFmtId="44" fontId="2" fillId="0" borderId="3" xfId="2" applyFont="1" applyBorder="1"/>
    <xf numFmtId="167" fontId="2" fillId="0" borderId="0" xfId="0" applyNumberFormat="1" applyFont="1"/>
    <xf numFmtId="10" fontId="2" fillId="0" borderId="0" xfId="3" applyNumberFormat="1" applyFont="1"/>
    <xf numFmtId="44" fontId="2" fillId="0" borderId="0" xfId="2" applyFont="1"/>
    <xf numFmtId="0" fontId="2" fillId="0" borderId="0" xfId="0" quotePrefix="1" applyFont="1"/>
    <xf numFmtId="164" fontId="0" fillId="0" borderId="4" xfId="1" applyNumberFormat="1" applyFont="1" applyBorder="1"/>
    <xf numFmtId="44" fontId="0" fillId="0" borderId="4" xfId="2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sqref="A1:I1"/>
    </sheetView>
  </sheetViews>
  <sheetFormatPr defaultRowHeight="14.5" x14ac:dyDescent="0.35"/>
  <cols>
    <col min="1" max="1" width="10.6328125" customWidth="1"/>
    <col min="2" max="2" width="15.6328125" bestFit="1" customWidth="1"/>
    <col min="3" max="3" width="7.1796875" customWidth="1"/>
    <col min="4" max="4" width="10.81640625" bestFit="1" customWidth="1"/>
    <col min="5" max="5" width="2.08984375" customWidth="1"/>
    <col min="6" max="6" width="13" bestFit="1" customWidth="1"/>
    <col min="7" max="7" width="6.453125" customWidth="1"/>
    <col min="8" max="8" width="12.453125" customWidth="1"/>
    <col min="9" max="9" width="12.26953125" bestFit="1" customWidth="1"/>
    <col min="10" max="10" width="11.26953125" bestFit="1" customWidth="1"/>
    <col min="11" max="11" width="9.7265625" bestFit="1" customWidth="1"/>
  </cols>
  <sheetData>
    <row r="1" spans="1:9" ht="18.5" x14ac:dyDescent="0.45">
      <c r="A1" s="19" t="s">
        <v>24</v>
      </c>
      <c r="B1" s="19"/>
      <c r="C1" s="19"/>
      <c r="D1" s="19"/>
      <c r="E1" s="19"/>
      <c r="F1" s="19"/>
      <c r="G1" s="19"/>
      <c r="H1" s="19"/>
      <c r="I1" s="19"/>
    </row>
    <row r="2" spans="1:9" ht="18.5" x14ac:dyDescent="0.45">
      <c r="A2" s="19" t="s">
        <v>17</v>
      </c>
      <c r="B2" s="19"/>
      <c r="C2" s="19"/>
      <c r="D2" s="19"/>
      <c r="E2" s="19"/>
      <c r="F2" s="19"/>
      <c r="G2" s="19"/>
      <c r="H2" s="19"/>
      <c r="I2" s="19"/>
    </row>
    <row r="3" spans="1:9" ht="18.5" x14ac:dyDescent="0.45">
      <c r="A3" s="20" t="s">
        <v>28</v>
      </c>
      <c r="B3" s="20"/>
      <c r="C3" s="20"/>
      <c r="D3" s="20"/>
      <c r="E3" s="20"/>
      <c r="F3" s="20"/>
      <c r="G3" s="20"/>
      <c r="H3" s="20"/>
      <c r="I3" s="20"/>
    </row>
    <row r="4" spans="1:9" x14ac:dyDescent="0.35">
      <c r="A4" s="1"/>
      <c r="B4" s="2"/>
      <c r="C4" s="2"/>
      <c r="D4" s="2"/>
      <c r="E4" s="2"/>
    </row>
    <row r="5" spans="1:9" x14ac:dyDescent="0.35">
      <c r="B5" s="18" t="s">
        <v>18</v>
      </c>
      <c r="C5" s="18"/>
      <c r="D5" s="18"/>
      <c r="E5" s="2"/>
      <c r="F5" s="18" t="s">
        <v>19</v>
      </c>
      <c r="G5" s="18"/>
      <c r="H5" s="18"/>
    </row>
    <row r="6" spans="1:9" x14ac:dyDescent="0.35">
      <c r="A6" s="3">
        <v>2020</v>
      </c>
      <c r="B6" s="4" t="s">
        <v>0</v>
      </c>
      <c r="C6" s="4" t="s">
        <v>1</v>
      </c>
      <c r="D6" s="4" t="s">
        <v>2</v>
      </c>
      <c r="E6" s="4"/>
      <c r="F6" s="4" t="s">
        <v>3</v>
      </c>
      <c r="G6" s="4" t="s">
        <v>1</v>
      </c>
      <c r="H6" s="4" t="s">
        <v>4</v>
      </c>
      <c r="I6" s="3" t="s">
        <v>25</v>
      </c>
    </row>
    <row r="7" spans="1:9" x14ac:dyDescent="0.35">
      <c r="A7" s="15" t="s">
        <v>5</v>
      </c>
      <c r="B7" s="5">
        <v>469</v>
      </c>
      <c r="C7" s="6">
        <v>3.95</v>
      </c>
      <c r="D7" s="6">
        <f>+B7*C7</f>
        <v>1852.5500000000002</v>
      </c>
      <c r="E7" s="6"/>
      <c r="F7" s="5">
        <v>583</v>
      </c>
      <c r="G7" s="6">
        <v>3.68</v>
      </c>
      <c r="H7" s="6">
        <f>+F7*G7</f>
        <v>2145.44</v>
      </c>
      <c r="I7" s="6">
        <f t="shared" ref="I7:I18" si="0">+H7-D7</f>
        <v>292.88999999999987</v>
      </c>
    </row>
    <row r="8" spans="1:9" x14ac:dyDescent="0.35">
      <c r="A8" s="15" t="s">
        <v>6</v>
      </c>
      <c r="B8" s="5">
        <v>490</v>
      </c>
      <c r="C8" s="6">
        <v>3.95</v>
      </c>
      <c r="D8" s="6">
        <f t="shared" ref="D8:D18" si="1">+B8*C8</f>
        <v>1935.5</v>
      </c>
      <c r="E8" s="6"/>
      <c r="F8" s="5">
        <v>498</v>
      </c>
      <c r="G8" s="6">
        <v>3.68</v>
      </c>
      <c r="H8" s="6">
        <f t="shared" ref="H8:H18" si="2">+F8*G8</f>
        <v>1832.64</v>
      </c>
      <c r="I8" s="6">
        <f t="shared" si="0"/>
        <v>-102.8599999999999</v>
      </c>
    </row>
    <row r="9" spans="1:9" x14ac:dyDescent="0.35">
      <c r="A9" s="15" t="s">
        <v>7</v>
      </c>
      <c r="B9" s="5">
        <v>895</v>
      </c>
      <c r="C9" s="6">
        <v>3.95</v>
      </c>
      <c r="D9" s="6">
        <f t="shared" si="1"/>
        <v>3535.25</v>
      </c>
      <c r="E9" s="6"/>
      <c r="F9" s="5">
        <v>668</v>
      </c>
      <c r="G9" s="6">
        <v>3.68</v>
      </c>
      <c r="H9" s="6">
        <f t="shared" si="2"/>
        <v>2458.2400000000002</v>
      </c>
      <c r="I9" s="6">
        <f t="shared" si="0"/>
        <v>-1077.0099999999998</v>
      </c>
    </row>
    <row r="10" spans="1:9" x14ac:dyDescent="0.35">
      <c r="A10" s="15" t="s">
        <v>8</v>
      </c>
      <c r="B10" s="5">
        <v>910</v>
      </c>
      <c r="C10" s="6">
        <v>3.95</v>
      </c>
      <c r="D10" s="6">
        <f t="shared" si="1"/>
        <v>3594.5</v>
      </c>
      <c r="E10" s="6"/>
      <c r="F10" s="5">
        <v>869</v>
      </c>
      <c r="G10" s="6">
        <v>3.68</v>
      </c>
      <c r="H10" s="6">
        <f t="shared" si="2"/>
        <v>3197.92</v>
      </c>
      <c r="I10" s="6">
        <f t="shared" si="0"/>
        <v>-396.57999999999993</v>
      </c>
    </row>
    <row r="11" spans="1:9" x14ac:dyDescent="0.35">
      <c r="A11" s="15" t="s">
        <v>9</v>
      </c>
      <c r="B11" s="5">
        <v>1084</v>
      </c>
      <c r="C11" s="6">
        <v>3.95</v>
      </c>
      <c r="D11" s="6">
        <f t="shared" si="1"/>
        <v>4281.8</v>
      </c>
      <c r="E11" s="6"/>
      <c r="F11" s="5">
        <v>1182</v>
      </c>
      <c r="G11" s="6">
        <v>3.68</v>
      </c>
      <c r="H11" s="6">
        <f t="shared" si="2"/>
        <v>4349.76</v>
      </c>
      <c r="I11" s="6">
        <f t="shared" si="0"/>
        <v>67.960000000000036</v>
      </c>
    </row>
    <row r="12" spans="1:9" x14ac:dyDescent="0.35">
      <c r="A12" s="15" t="s">
        <v>10</v>
      </c>
      <c r="B12" s="5">
        <f>393+963</f>
        <v>1356</v>
      </c>
      <c r="C12" s="6">
        <v>3.95</v>
      </c>
      <c r="D12" s="6">
        <f t="shared" si="1"/>
        <v>5356.2</v>
      </c>
      <c r="E12" s="6"/>
      <c r="F12" s="5">
        <v>1203</v>
      </c>
      <c r="G12" s="6">
        <v>3.68</v>
      </c>
      <c r="H12" s="6">
        <f t="shared" si="2"/>
        <v>4427.04</v>
      </c>
      <c r="I12" s="6">
        <f t="shared" si="0"/>
        <v>-929.15999999999985</v>
      </c>
    </row>
    <row r="13" spans="1:9" x14ac:dyDescent="0.35">
      <c r="A13" s="15" t="s">
        <v>11</v>
      </c>
      <c r="B13" s="5">
        <f>522+791</f>
        <v>1313</v>
      </c>
      <c r="C13" s="6">
        <v>3.95</v>
      </c>
      <c r="D13" s="6">
        <f t="shared" si="1"/>
        <v>5186.3500000000004</v>
      </c>
      <c r="E13" s="6"/>
      <c r="F13" s="5">
        <v>1246</v>
      </c>
      <c r="G13" s="6">
        <v>3.68</v>
      </c>
      <c r="H13" s="6">
        <f t="shared" si="2"/>
        <v>4585.28</v>
      </c>
      <c r="I13" s="6">
        <f t="shared" si="0"/>
        <v>-601.07000000000062</v>
      </c>
    </row>
    <row r="14" spans="1:9" x14ac:dyDescent="0.35">
      <c r="A14" s="15" t="s">
        <v>12</v>
      </c>
      <c r="B14" s="5">
        <v>1267</v>
      </c>
      <c r="C14" s="6">
        <v>3.95</v>
      </c>
      <c r="D14" s="6">
        <f t="shared" si="1"/>
        <v>5004.6500000000005</v>
      </c>
      <c r="E14" s="6"/>
      <c r="F14" s="5">
        <v>1225</v>
      </c>
      <c r="G14" s="6">
        <v>3.68</v>
      </c>
      <c r="H14" s="6">
        <f t="shared" si="2"/>
        <v>4508</v>
      </c>
      <c r="I14" s="6">
        <f t="shared" si="0"/>
        <v>-496.65000000000055</v>
      </c>
    </row>
    <row r="15" spans="1:9" x14ac:dyDescent="0.35">
      <c r="A15" s="15" t="s">
        <v>13</v>
      </c>
      <c r="B15" s="5">
        <v>1492</v>
      </c>
      <c r="C15" s="6">
        <v>3.95</v>
      </c>
      <c r="D15" s="6">
        <f t="shared" si="1"/>
        <v>5893.4000000000005</v>
      </c>
      <c r="E15" s="6"/>
      <c r="F15" s="5">
        <v>1226</v>
      </c>
      <c r="G15" s="6">
        <v>3.68</v>
      </c>
      <c r="H15" s="6">
        <f t="shared" si="2"/>
        <v>4511.68</v>
      </c>
      <c r="I15" s="6">
        <f t="shared" si="0"/>
        <v>-1381.7200000000003</v>
      </c>
    </row>
    <row r="16" spans="1:9" x14ac:dyDescent="0.35">
      <c r="A16" s="15" t="s">
        <v>14</v>
      </c>
      <c r="B16" s="5">
        <v>1230</v>
      </c>
      <c r="C16" s="6">
        <v>3.95</v>
      </c>
      <c r="D16" s="6">
        <f t="shared" si="1"/>
        <v>4858.5</v>
      </c>
      <c r="E16" s="6"/>
      <c r="F16" s="5">
        <v>1143</v>
      </c>
      <c r="G16" s="6">
        <v>3.68</v>
      </c>
      <c r="H16" s="6">
        <f t="shared" si="2"/>
        <v>4206.24</v>
      </c>
      <c r="I16" s="6">
        <f t="shared" si="0"/>
        <v>-652.26000000000022</v>
      </c>
    </row>
    <row r="17" spans="1:9" x14ac:dyDescent="0.35">
      <c r="A17" s="15" t="s">
        <v>15</v>
      </c>
      <c r="B17" s="5">
        <v>1020</v>
      </c>
      <c r="C17" s="6">
        <v>3.95</v>
      </c>
      <c r="D17" s="6">
        <f t="shared" si="1"/>
        <v>4029</v>
      </c>
      <c r="E17" s="6"/>
      <c r="F17" s="5">
        <v>944</v>
      </c>
      <c r="G17" s="6">
        <v>3.68</v>
      </c>
      <c r="H17" s="6">
        <f t="shared" si="2"/>
        <v>3473.92</v>
      </c>
      <c r="I17" s="6">
        <f t="shared" si="0"/>
        <v>-555.07999999999993</v>
      </c>
    </row>
    <row r="18" spans="1:9" x14ac:dyDescent="0.35">
      <c r="A18" s="15" t="s">
        <v>16</v>
      </c>
      <c r="B18" s="5">
        <v>793</v>
      </c>
      <c r="C18" s="6">
        <v>3.95</v>
      </c>
      <c r="D18" s="6">
        <f t="shared" si="1"/>
        <v>3132.3500000000004</v>
      </c>
      <c r="E18" s="6"/>
      <c r="F18" s="5">
        <v>670</v>
      </c>
      <c r="G18" s="6">
        <v>3.68</v>
      </c>
      <c r="H18" s="6">
        <f t="shared" si="2"/>
        <v>2465.6</v>
      </c>
      <c r="I18" s="6">
        <f t="shared" si="0"/>
        <v>-666.75000000000045</v>
      </c>
    </row>
    <row r="19" spans="1:9" x14ac:dyDescent="0.35">
      <c r="A19" s="1"/>
      <c r="B19" s="5"/>
      <c r="C19" s="5"/>
      <c r="D19" s="5"/>
      <c r="E19" s="5"/>
      <c r="F19" s="5"/>
      <c r="G19" s="5"/>
      <c r="H19" s="5"/>
    </row>
    <row r="20" spans="1:9" ht="15" thickBot="1" x14ac:dyDescent="0.4">
      <c r="A20" s="1" t="s">
        <v>20</v>
      </c>
      <c r="B20" s="16">
        <f>SUM(B7:B19)</f>
        <v>12319</v>
      </c>
      <c r="C20" s="2"/>
      <c r="D20" s="17">
        <f>SUM(D7:D19)</f>
        <v>48660.05</v>
      </c>
      <c r="E20" s="6"/>
      <c r="F20" s="16">
        <f>SUM(F7:F19)</f>
        <v>11457</v>
      </c>
      <c r="G20" s="2"/>
      <c r="H20" s="17">
        <f>SUM(H7:H19)</f>
        <v>42161.759999999995</v>
      </c>
      <c r="I20" s="17">
        <f>SUM(I7:I19)</f>
        <v>-6498.2900000000009</v>
      </c>
    </row>
    <row r="21" spans="1:9" ht="15" thickBot="1" x14ac:dyDescent="0.4">
      <c r="F21" s="7"/>
      <c r="I21" s="8"/>
    </row>
    <row r="22" spans="1:9" ht="15" thickBot="1" x14ac:dyDescent="0.4">
      <c r="A22" s="1" t="s">
        <v>21</v>
      </c>
      <c r="B22" s="12">
        <f>+B20-F20</f>
        <v>862</v>
      </c>
      <c r="C22" s="13">
        <f>+B22/B20</f>
        <v>6.9973212111372682E-2</v>
      </c>
      <c r="D22" s="1"/>
      <c r="F22" s="10" t="s">
        <v>22</v>
      </c>
      <c r="G22" s="11">
        <f>4.25/(1-C22)</f>
        <v>4.5697608448983154</v>
      </c>
      <c r="H22" s="15" t="s">
        <v>27</v>
      </c>
    </row>
    <row r="23" spans="1:9" x14ac:dyDescent="0.35">
      <c r="A23" s="1" t="s">
        <v>26</v>
      </c>
      <c r="B23" s="1"/>
      <c r="C23" s="1"/>
      <c r="D23" s="14">
        <f>+B20*4.25</f>
        <v>52355.75</v>
      </c>
      <c r="G23" s="9"/>
    </row>
    <row r="24" spans="1:9" x14ac:dyDescent="0.35">
      <c r="H24" s="9"/>
      <c r="I24" s="9"/>
    </row>
    <row r="25" spans="1:9" x14ac:dyDescent="0.35">
      <c r="A25" s="1" t="s">
        <v>23</v>
      </c>
    </row>
  </sheetData>
  <mergeCells count="5">
    <mergeCell ref="B5:D5"/>
    <mergeCell ref="F5:H5"/>
    <mergeCell ref="A1:I1"/>
    <mergeCell ref="A2:I2"/>
    <mergeCell ref="A3:I3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Orbit NFBWA</vt:lpstr>
      <vt:lpstr>'Orbit NFBWA'!Print_Area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Patricia Martinez</cp:lastModifiedBy>
  <cp:lastPrinted>2021-02-05T16:33:55Z</cp:lastPrinted>
  <dcterms:created xsi:type="dcterms:W3CDTF">2021-02-05T16:28:32Z</dcterms:created>
  <dcterms:modified xsi:type="dcterms:W3CDTF">2021-02-23T16:35:46Z</dcterms:modified>
</cp:coreProperties>
</file>